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20052" windowHeight="76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M20" i="1"/>
</calcChain>
</file>

<file path=xl/sharedStrings.xml><?xml version="1.0" encoding="utf-8"?>
<sst xmlns="http://schemas.openxmlformats.org/spreadsheetml/2006/main" count="65" uniqueCount="64">
  <si>
    <t>TABEL TC.30</t>
  </si>
  <si>
    <t>Kota Bandar Lampung</t>
  </si>
  <si>
    <t>NO</t>
  </si>
  <si>
    <t>INDIKATOR</t>
  </si>
  <si>
    <t>SPM/
STANDAR NASIONAL</t>
  </si>
  <si>
    <t>IKK</t>
  </si>
  <si>
    <t>TARGET RENSTRA INSPEKTORAT</t>
  </si>
  <si>
    <t>REALISASI CAPAIAN</t>
  </si>
  <si>
    <t>PROYEKSI</t>
  </si>
  <si>
    <t>Catatan Analisis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</si>
  <si>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</si>
  <si>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</si>
  <si>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</si>
  <si>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</si>
  <si>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</si>
  <si>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</si>
  <si>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</si>
  <si>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</si>
  <si>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</si>
  <si>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</si>
  <si>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(12)</t>
  </si>
  <si>
    <t>Angka Rata – Rata   Lama Sekolah</t>
  </si>
  <si>
    <t>Angka Harapan Lama Sekolah</t>
  </si>
  <si>
    <t>APK PAUD</t>
  </si>
  <si>
    <t>APK SD/MI</t>
  </si>
  <si>
    <t>APM SD/MI</t>
  </si>
  <si>
    <t>PENDIDIKAN</t>
  </si>
  <si>
    <t>APK SMP/MTs</t>
  </si>
  <si>
    <t>APM SMP/MTs</t>
  </si>
  <si>
    <t>Guru yang memenuhi kualifikasi S1/DIV</t>
  </si>
  <si>
    <t>0,01</t>
  </si>
  <si>
    <t>TAHUN 2021
(thn n-2)</t>
  </si>
  <si>
    <t>TAHUN 2022
(thn n-1)</t>
  </si>
  <si>
    <t xml:space="preserve">TAHUN 2023
 (Thn n)  
</t>
  </si>
  <si>
    <t xml:space="preserve">TAHUN 2024
 (Thn n+1)  
</t>
  </si>
  <si>
    <t xml:space="preserve">TAHUN 2025
 (Thn n+1)  
</t>
  </si>
  <si>
    <t>Program Pengelolaan Pendidikan</t>
  </si>
  <si>
    <t xml:space="preserve">Tingkat partisipasi warga negara usia 5-6 tahun dalam pendidikan usia dini </t>
  </si>
  <si>
    <t>Tingkat partisipasi warga negara usia 7-15 tahun dalam Pendidikan dasar</t>
  </si>
  <si>
    <t>Tingkat partisipasi warga negara usia 7-18 tahun dalam Pendidikan kesetaraan</t>
  </si>
  <si>
    <t>Persentase Retribusi Rumah Dinas Terhadap PAD</t>
  </si>
  <si>
    <t xml:space="preserve">TAHUN 2026
 (Thn n+1)  
</t>
  </si>
  <si>
    <t>(11)</t>
  </si>
  <si>
    <t>(13)</t>
  </si>
  <si>
    <t>(14)</t>
  </si>
  <si>
    <t>(15)</t>
  </si>
  <si>
    <t>99.63</t>
  </si>
  <si>
    <t>112.74</t>
  </si>
  <si>
    <t>0,0075</t>
  </si>
  <si>
    <t>0,0080</t>
  </si>
  <si>
    <t>0,0085</t>
  </si>
  <si>
    <t>0,0090</t>
  </si>
  <si>
    <t>0,0095</t>
  </si>
  <si>
    <t>Program Pendidik dan Tenaga Kependidikan</t>
  </si>
  <si>
    <t>Kebudayaan</t>
  </si>
  <si>
    <t>Jumlah Karya Budaya Yang Direvitalisasi Dan Inventarisasi</t>
  </si>
  <si>
    <t>Jumlah Kesenian Yang Di Lestarikan</t>
  </si>
  <si>
    <t>Jumlah Sejarah Yang Dilakukan Pembinaan</t>
  </si>
  <si>
    <t>TAHUN 2021
(thn n-1)</t>
  </si>
  <si>
    <t xml:space="preserve">TAHUN 2022
 (Thn n)  
</t>
  </si>
  <si>
    <t>TAHUN 2021
(Thn n)</t>
  </si>
  <si>
    <t>TAHUN 2022
(Thn n+1)</t>
  </si>
  <si>
    <t>(16)</t>
  </si>
  <si>
    <t>Pencapaian Kinerja Pelayanan Perangkat Daerah 2023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</si>
</sst>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64" formatCode="_(* #,##0_);_(* \(#,##0\);_(* &quot;-&quot;_);_(@_)"/>
    <numFmt numFmtId="165" formatCode="_(* #,##0.00_);_(* \(#,##0.00\);_(* &quot;-&quot;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2" borderId="1" xfId="2" applyFont="1" applyFill="1" applyBorder="1" applyAlignment="1">
      <alignment vertical="center" wrapText="1"/>
    </xf>
    <xf numFmtId="0" fontId="3" fillId="2" borderId="1" xfId="2" applyNumberFormat="1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left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5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Border="1"/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9" fontId="4" fillId="2" borderId="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0" fontId="4" fillId="2" borderId="8" xfId="0" applyNumberFormat="1" applyFont="1" applyFill="1" applyBorder="1" applyAlignment="1">
      <alignment horizontal="center" vertical="center" wrapText="1"/>
    </xf>
    <xf numFmtId="10" fontId="4" fillId="2" borderId="7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4">
    <cellStyle name="Comma [0]" xfId="1" builtinId="6"/>
    <cellStyle name="Normal" xfId="0" builtinId="0"/>
    <cellStyle name="Normal 2" xfId="2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topLeftCell="A12" workbookViewId="0">
      <selection activeCell="P29" sqref="P29"/>
    </sheetView>
  </sheetViews>
  <sheetFormatPr defaultRowHeight="13.8"/>
  <cols>
    <col min="1" max="1" width="6.44140625" style="17" customWidth="1"/>
    <col min="2" max="2" width="27.5546875" style="17" customWidth="1"/>
    <col min="3" max="3" width="10.88671875" style="17" customWidth="1"/>
    <col min="4" max="4" width="4.6640625" style="17" customWidth="1"/>
    <col min="5" max="5" width="9.33203125" style="36" customWidth="1"/>
    <col min="6" max="6" width="9.88671875" style="17" customWidth="1"/>
    <col min="7" max="7" width="9.33203125" style="17" customWidth="1"/>
    <col min="8" max="10" width="9.5546875" style="17" customWidth="1"/>
    <col min="11" max="11" width="8.88671875" style="17" customWidth="1"/>
    <col min="12" max="13" width="10.88671875" style="17" customWidth="1"/>
    <col min="14" max="14" width="8.33203125" style="17" customWidth="1"/>
    <col min="15" max="15" width="10.5546875" style="17" customWidth="1"/>
    <col min="16" max="16" width="9.21875" style="17" customWidth="1"/>
    <col min="17" max="16384" width="8.88671875" style="17"/>
  </cols>
  <sheetData>
    <row r="1" spans="1:17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7">
      <c r="A2" s="49" t="s">
        <v>63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7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5" spans="1:17" ht="23.25" customHeight="1">
      <c r="A5" s="50" t="s">
        <v>2</v>
      </c>
      <c r="B5" s="50" t="s">
        <v>3</v>
      </c>
      <c r="C5" s="51" t="s">
        <v>4</v>
      </c>
      <c r="D5" s="50" t="s">
        <v>5</v>
      </c>
      <c r="E5" s="52" t="s">
        <v>6</v>
      </c>
      <c r="F5" s="53"/>
      <c r="G5" s="53"/>
      <c r="H5" s="54"/>
      <c r="I5" s="38"/>
      <c r="J5" s="38"/>
      <c r="K5" s="50" t="s">
        <v>7</v>
      </c>
      <c r="L5" s="50"/>
      <c r="M5" s="37"/>
      <c r="N5" s="50" t="s">
        <v>8</v>
      </c>
      <c r="O5" s="50"/>
      <c r="P5" s="51" t="s">
        <v>9</v>
      </c>
    </row>
    <row r="6" spans="1:17" ht="46.5" customHeight="1">
      <c r="A6" s="50"/>
      <c r="B6" s="50"/>
      <c r="C6" s="50"/>
      <c r="D6" s="50"/>
      <c r="E6" s="39" t="s">
        <v>31</v>
      </c>
      <c r="F6" s="39" t="s">
        <v>32</v>
      </c>
      <c r="G6" s="40" t="s">
        <v>33</v>
      </c>
      <c r="H6" s="40" t="s">
        <v>34</v>
      </c>
      <c r="I6" s="40" t="s">
        <v>35</v>
      </c>
      <c r="J6" s="40" t="s">
        <v>41</v>
      </c>
      <c r="K6" s="39" t="s">
        <v>58</v>
      </c>
      <c r="L6" s="39" t="s">
        <v>59</v>
      </c>
      <c r="M6" s="39" t="s">
        <v>33</v>
      </c>
      <c r="N6" s="39" t="s">
        <v>60</v>
      </c>
      <c r="O6" s="39" t="s">
        <v>61</v>
      </c>
      <c r="P6" s="51"/>
    </row>
    <row r="7" spans="1:17" s="20" customFormat="1">
      <c r="A7" s="18" t="s">
        <v>10</v>
      </c>
      <c r="B7" s="18" t="s">
        <v>11</v>
      </c>
      <c r="C7" s="18" t="s">
        <v>12</v>
      </c>
      <c r="D7" s="18" t="s">
        <v>13</v>
      </c>
      <c r="E7" s="18" t="s">
        <v>14</v>
      </c>
      <c r="F7" s="18" t="s">
        <v>15</v>
      </c>
      <c r="G7" s="19" t="s">
        <v>16</v>
      </c>
      <c r="H7" s="18" t="s">
        <v>17</v>
      </c>
      <c r="I7" s="18" t="s">
        <v>18</v>
      </c>
      <c r="J7" s="18" t="s">
        <v>19</v>
      </c>
      <c r="K7" s="18" t="s">
        <v>42</v>
      </c>
      <c r="L7" s="18" t="s">
        <v>20</v>
      </c>
      <c r="M7" s="18" t="s">
        <v>43</v>
      </c>
      <c r="N7" s="18" t="s">
        <v>44</v>
      </c>
      <c r="O7" s="18" t="s">
        <v>45</v>
      </c>
      <c r="P7" s="18" t="s">
        <v>62</v>
      </c>
    </row>
    <row r="8" spans="1:17" s="20" customFormat="1">
      <c r="A8" s="59" t="s">
        <v>26</v>
      </c>
      <c r="B8" s="59"/>
      <c r="C8" s="21"/>
      <c r="D8" s="21"/>
      <c r="E8" s="22"/>
      <c r="F8" s="22"/>
      <c r="G8" s="22"/>
      <c r="H8" s="22"/>
      <c r="I8" s="23"/>
      <c r="J8" s="23"/>
      <c r="K8" s="24"/>
      <c r="L8" s="21"/>
      <c r="M8" s="21"/>
      <c r="N8" s="21"/>
      <c r="O8" s="21"/>
      <c r="P8" s="21"/>
    </row>
    <row r="9" spans="1:17" ht="27.6">
      <c r="A9" s="25"/>
      <c r="B9" s="26" t="s">
        <v>21</v>
      </c>
      <c r="C9" s="27"/>
      <c r="D9" s="27"/>
      <c r="E9" s="22">
        <v>10.95</v>
      </c>
      <c r="F9" s="22">
        <v>10.96</v>
      </c>
      <c r="G9" s="22">
        <v>10.98</v>
      </c>
      <c r="H9" s="22">
        <v>10.99</v>
      </c>
      <c r="I9" s="22">
        <v>11</v>
      </c>
      <c r="J9" s="22">
        <v>11</v>
      </c>
      <c r="K9" s="41">
        <v>10.97</v>
      </c>
      <c r="L9" s="41">
        <v>10.97</v>
      </c>
      <c r="M9" s="41">
        <v>10.96</v>
      </c>
      <c r="N9" s="22"/>
      <c r="O9" s="22"/>
      <c r="P9" s="28"/>
      <c r="Q9" s="29"/>
    </row>
    <row r="10" spans="1:17">
      <c r="A10" s="25"/>
      <c r="B10" s="30" t="s">
        <v>22</v>
      </c>
      <c r="C10" s="27"/>
      <c r="D10" s="27"/>
      <c r="E10" s="22">
        <v>15.37</v>
      </c>
      <c r="F10" s="22">
        <v>16.14</v>
      </c>
      <c r="G10" s="22">
        <v>16.95</v>
      </c>
      <c r="H10" s="22">
        <v>17.8</v>
      </c>
      <c r="I10" s="23">
        <v>18.68</v>
      </c>
      <c r="J10" s="23">
        <v>18.68</v>
      </c>
      <c r="K10" s="44">
        <v>14.7</v>
      </c>
      <c r="L10" s="44">
        <v>14.7</v>
      </c>
      <c r="M10" s="44">
        <v>14.71</v>
      </c>
      <c r="N10" s="22"/>
      <c r="O10" s="22"/>
      <c r="P10" s="28"/>
      <c r="Q10" s="29"/>
    </row>
    <row r="11" spans="1:17">
      <c r="A11" s="25"/>
      <c r="B11" s="30"/>
      <c r="C11" s="27"/>
      <c r="D11" s="27"/>
      <c r="E11" s="31"/>
      <c r="F11" s="31"/>
      <c r="G11" s="31"/>
      <c r="H11" s="31"/>
      <c r="I11" s="32"/>
      <c r="J11" s="32"/>
      <c r="K11" s="42"/>
      <c r="L11" s="42"/>
      <c r="M11" s="45"/>
      <c r="N11" s="31"/>
      <c r="O11" s="31"/>
      <c r="P11" s="28"/>
      <c r="Q11" s="29"/>
    </row>
    <row r="12" spans="1:17">
      <c r="A12" s="58" t="s">
        <v>36</v>
      </c>
      <c r="B12" s="58"/>
      <c r="C12" s="27"/>
      <c r="D12" s="27"/>
      <c r="E12" s="33"/>
      <c r="F12" s="33"/>
      <c r="G12" s="34"/>
      <c r="H12" s="34"/>
      <c r="I12" s="34"/>
      <c r="J12" s="34"/>
      <c r="K12" s="43"/>
      <c r="L12" s="43"/>
      <c r="M12" s="46"/>
      <c r="N12" s="34"/>
      <c r="O12" s="34"/>
      <c r="P12" s="28"/>
      <c r="Q12" s="29"/>
    </row>
    <row r="13" spans="1:17">
      <c r="A13" s="27"/>
      <c r="B13" s="1" t="s">
        <v>23</v>
      </c>
      <c r="C13" s="27"/>
      <c r="D13" s="27"/>
      <c r="E13" s="4">
        <v>49.36</v>
      </c>
      <c r="F13" s="5">
        <v>54.3</v>
      </c>
      <c r="G13" s="5">
        <v>59.73</v>
      </c>
      <c r="H13" s="4">
        <v>65.7</v>
      </c>
      <c r="I13" s="4">
        <v>72.27</v>
      </c>
      <c r="J13" s="4">
        <v>79.489999999999995</v>
      </c>
      <c r="K13" s="4">
        <v>36.119999999999997</v>
      </c>
      <c r="L13" s="4">
        <v>36.119999999999997</v>
      </c>
      <c r="M13" s="4">
        <v>43.15</v>
      </c>
      <c r="N13" s="27"/>
      <c r="O13" s="27"/>
      <c r="P13" s="27"/>
    </row>
    <row r="14" spans="1:17">
      <c r="A14" s="27"/>
      <c r="B14" s="2" t="s">
        <v>24</v>
      </c>
      <c r="C14" s="27"/>
      <c r="D14" s="27"/>
      <c r="E14" s="6">
        <v>112.34</v>
      </c>
      <c r="F14" s="6">
        <v>116.83</v>
      </c>
      <c r="G14" s="6">
        <v>121.51</v>
      </c>
      <c r="H14" s="7">
        <v>126.37</v>
      </c>
      <c r="I14" s="7">
        <v>131.41999999999999</v>
      </c>
      <c r="J14" s="7">
        <v>131.41999999999999</v>
      </c>
      <c r="K14" s="7">
        <v>111.05</v>
      </c>
      <c r="L14" s="7">
        <v>111.05</v>
      </c>
      <c r="M14" s="7">
        <v>104.72</v>
      </c>
      <c r="N14" s="27"/>
      <c r="O14" s="27"/>
      <c r="P14" s="27"/>
    </row>
    <row r="15" spans="1:17">
      <c r="A15" s="27"/>
      <c r="B15" s="2" t="s">
        <v>25</v>
      </c>
      <c r="C15" s="27"/>
      <c r="D15" s="27"/>
      <c r="E15" s="5">
        <v>99.33</v>
      </c>
      <c r="F15" s="5">
        <v>99.43</v>
      </c>
      <c r="G15" s="5">
        <v>99.53</v>
      </c>
      <c r="H15" s="5" t="s">
        <v>46</v>
      </c>
      <c r="I15" s="4">
        <v>99.73</v>
      </c>
      <c r="J15" s="4">
        <v>99.73</v>
      </c>
      <c r="K15" s="4">
        <v>93.71</v>
      </c>
      <c r="L15" s="4">
        <v>93.71</v>
      </c>
      <c r="M15" s="4">
        <v>86.73</v>
      </c>
      <c r="N15" s="27"/>
      <c r="O15" s="27"/>
      <c r="P15" s="27"/>
    </row>
    <row r="16" spans="1:17">
      <c r="A16" s="27"/>
      <c r="B16" s="2" t="s">
        <v>27</v>
      </c>
      <c r="C16" s="27"/>
      <c r="D16" s="27"/>
      <c r="E16" s="8">
        <v>100.22</v>
      </c>
      <c r="F16" s="8">
        <v>104.23</v>
      </c>
      <c r="G16" s="6">
        <v>108.4</v>
      </c>
      <c r="H16" s="7" t="s">
        <v>47</v>
      </c>
      <c r="I16" s="7">
        <v>117.25</v>
      </c>
      <c r="J16" s="7">
        <v>117.25</v>
      </c>
      <c r="K16" s="7">
        <v>103.86</v>
      </c>
      <c r="L16" s="7">
        <v>103.86</v>
      </c>
      <c r="M16" s="7">
        <v>97.05</v>
      </c>
      <c r="N16" s="27"/>
      <c r="O16" s="27"/>
      <c r="P16" s="27"/>
    </row>
    <row r="17" spans="1:16">
      <c r="A17" s="27"/>
      <c r="B17" s="2" t="s">
        <v>28</v>
      </c>
      <c r="C17" s="27"/>
      <c r="D17" s="27"/>
      <c r="E17" s="9">
        <v>82.17</v>
      </c>
      <c r="F17" s="9">
        <v>84.23</v>
      </c>
      <c r="G17" s="5">
        <v>86.33</v>
      </c>
      <c r="H17" s="4">
        <v>88.49</v>
      </c>
      <c r="I17" s="4">
        <v>90.7</v>
      </c>
      <c r="J17" s="4">
        <v>90.7</v>
      </c>
      <c r="K17" s="4">
        <v>80.41</v>
      </c>
      <c r="L17" s="4">
        <v>80.41</v>
      </c>
      <c r="M17" s="4">
        <v>80.150000000000006</v>
      </c>
      <c r="N17" s="27"/>
      <c r="O17" s="27"/>
      <c r="P17" s="27"/>
    </row>
    <row r="18" spans="1:16" ht="41.4">
      <c r="A18" s="35"/>
      <c r="B18" s="13" t="s">
        <v>37</v>
      </c>
      <c r="C18" s="35"/>
      <c r="D18" s="27"/>
      <c r="E18" s="9">
        <v>96.72</v>
      </c>
      <c r="F18" s="9">
        <v>97.72</v>
      </c>
      <c r="G18" s="9">
        <v>98.72</v>
      </c>
      <c r="H18" s="5">
        <v>99.72</v>
      </c>
      <c r="I18" s="4">
        <v>100</v>
      </c>
      <c r="J18" s="4">
        <v>100</v>
      </c>
      <c r="K18" s="4">
        <v>74.78</v>
      </c>
      <c r="L18" s="4">
        <v>74.78</v>
      </c>
      <c r="M18" s="4">
        <v>43.328028484341701</v>
      </c>
      <c r="N18" s="27"/>
      <c r="O18" s="27"/>
      <c r="P18" s="27"/>
    </row>
    <row r="19" spans="1:16" ht="41.4">
      <c r="A19" s="35"/>
      <c r="B19" s="13" t="s">
        <v>38</v>
      </c>
      <c r="C19" s="35"/>
      <c r="D19" s="27"/>
      <c r="E19" s="9">
        <v>98.210000000000008</v>
      </c>
      <c r="F19" s="9">
        <v>98.460000000000008</v>
      </c>
      <c r="G19" s="9">
        <v>98.71</v>
      </c>
      <c r="H19" s="5">
        <v>98.96</v>
      </c>
      <c r="I19" s="4">
        <v>99.21</v>
      </c>
      <c r="J19" s="4">
        <v>99.46</v>
      </c>
      <c r="K19" s="4">
        <v>89.7</v>
      </c>
      <c r="L19" s="4">
        <v>89.7</v>
      </c>
      <c r="M19" s="4">
        <v>72.069999999999993</v>
      </c>
      <c r="N19" s="27"/>
      <c r="O19" s="27"/>
      <c r="P19" s="27"/>
    </row>
    <row r="20" spans="1:16" ht="41.4">
      <c r="A20" s="35"/>
      <c r="B20" s="13" t="s">
        <v>39</v>
      </c>
      <c r="C20" s="35"/>
      <c r="D20" s="27"/>
      <c r="E20" s="10">
        <v>100</v>
      </c>
      <c r="F20" s="10">
        <v>100</v>
      </c>
      <c r="G20" s="10">
        <v>100</v>
      </c>
      <c r="H20" s="10">
        <v>100</v>
      </c>
      <c r="I20" s="11">
        <v>100</v>
      </c>
      <c r="J20" s="11">
        <v>100</v>
      </c>
      <c r="K20" s="11">
        <v>0</v>
      </c>
      <c r="L20" s="11">
        <v>0</v>
      </c>
      <c r="M20" s="11">
        <f>100-(1140/228637*100)</f>
        <v>99.501393037872262</v>
      </c>
      <c r="N20" s="27"/>
      <c r="O20" s="27"/>
      <c r="P20" s="27"/>
    </row>
    <row r="21" spans="1:16" ht="27.6">
      <c r="A21" s="35"/>
      <c r="B21" s="3" t="s">
        <v>40</v>
      </c>
      <c r="C21" s="35"/>
      <c r="D21" s="27"/>
      <c r="E21" s="12" t="s">
        <v>48</v>
      </c>
      <c r="F21" s="12" t="s">
        <v>49</v>
      </c>
      <c r="G21" s="12" t="s">
        <v>50</v>
      </c>
      <c r="H21" s="12" t="s">
        <v>51</v>
      </c>
      <c r="I21" s="12" t="s">
        <v>52</v>
      </c>
      <c r="J21" s="12" t="s">
        <v>30</v>
      </c>
      <c r="K21" s="11">
        <v>0</v>
      </c>
      <c r="L21" s="11">
        <v>0</v>
      </c>
      <c r="M21" s="11"/>
      <c r="N21" s="27"/>
      <c r="O21" s="27"/>
      <c r="P21" s="27"/>
    </row>
    <row r="22" spans="1:16">
      <c r="A22" s="5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7"/>
    </row>
    <row r="23" spans="1:16">
      <c r="A23" s="58" t="s">
        <v>53</v>
      </c>
      <c r="B23" s="58"/>
      <c r="C23" s="35"/>
      <c r="D23" s="27"/>
      <c r="E23" s="25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ht="27.6">
      <c r="A24" s="27"/>
      <c r="B24" s="2" t="s">
        <v>29</v>
      </c>
      <c r="C24" s="27"/>
      <c r="D24" s="27"/>
      <c r="E24" s="9">
        <v>84.84</v>
      </c>
      <c r="F24" s="9">
        <v>85.9</v>
      </c>
      <c r="G24" s="14">
        <v>86.97</v>
      </c>
      <c r="H24" s="14">
        <v>88.06</v>
      </c>
      <c r="I24" s="14">
        <v>89.16</v>
      </c>
      <c r="J24" s="14">
        <v>89.16</v>
      </c>
      <c r="K24" s="16">
        <v>84.44</v>
      </c>
      <c r="L24" s="16">
        <v>84.44</v>
      </c>
      <c r="M24" s="47">
        <v>81.107759039485671</v>
      </c>
      <c r="N24" s="27"/>
      <c r="O24" s="27"/>
      <c r="P24" s="27"/>
    </row>
    <row r="25" spans="1:16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7"/>
    </row>
    <row r="26" spans="1:16">
      <c r="A26" s="58" t="s">
        <v>54</v>
      </c>
      <c r="B26" s="58"/>
      <c r="C26" s="27"/>
      <c r="D26" s="27"/>
      <c r="E26" s="25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41.4">
      <c r="A27" s="27"/>
      <c r="B27" s="15" t="s">
        <v>55</v>
      </c>
      <c r="C27" s="27"/>
      <c r="D27" s="27"/>
      <c r="E27" s="16">
        <v>62</v>
      </c>
      <c r="F27" s="16">
        <v>74</v>
      </c>
      <c r="G27" s="16">
        <v>83</v>
      </c>
      <c r="H27" s="16">
        <v>92</v>
      </c>
      <c r="I27" s="16">
        <v>100</v>
      </c>
      <c r="J27" s="16">
        <v>100</v>
      </c>
      <c r="K27" s="16">
        <v>62</v>
      </c>
      <c r="L27" s="16">
        <v>62</v>
      </c>
      <c r="M27" s="16">
        <v>74</v>
      </c>
      <c r="N27" s="27"/>
      <c r="O27" s="27"/>
      <c r="P27" s="27"/>
    </row>
    <row r="28" spans="1:16" ht="27.6">
      <c r="A28" s="27"/>
      <c r="B28" s="15" t="s">
        <v>56</v>
      </c>
      <c r="C28" s="27"/>
      <c r="D28" s="27"/>
      <c r="E28" s="16">
        <v>4</v>
      </c>
      <c r="F28" s="16">
        <v>5</v>
      </c>
      <c r="G28" s="16">
        <v>5</v>
      </c>
      <c r="H28" s="16">
        <v>5</v>
      </c>
      <c r="I28" s="16">
        <v>5</v>
      </c>
      <c r="J28" s="16">
        <v>5</v>
      </c>
      <c r="K28" s="16">
        <v>12</v>
      </c>
      <c r="L28" s="16">
        <v>12</v>
      </c>
      <c r="M28" s="16">
        <v>5</v>
      </c>
      <c r="N28" s="27"/>
      <c r="O28" s="27"/>
      <c r="P28" s="27"/>
    </row>
    <row r="29" spans="1:16" ht="27.6">
      <c r="A29" s="27"/>
      <c r="B29" s="15" t="s">
        <v>57</v>
      </c>
      <c r="C29" s="27"/>
      <c r="D29" s="27"/>
      <c r="E29" s="16">
        <v>1</v>
      </c>
      <c r="F29" s="16">
        <v>1</v>
      </c>
      <c r="G29" s="16">
        <v>1</v>
      </c>
      <c r="H29" s="16">
        <v>1</v>
      </c>
      <c r="I29" s="16">
        <v>1</v>
      </c>
      <c r="J29" s="16">
        <v>1</v>
      </c>
      <c r="K29" s="16">
        <v>5</v>
      </c>
      <c r="L29" s="16">
        <v>5</v>
      </c>
      <c r="M29" s="16">
        <v>1</v>
      </c>
      <c r="N29" s="27"/>
      <c r="O29" s="27"/>
      <c r="P29" s="27"/>
    </row>
  </sheetData>
  <mergeCells count="17">
    <mergeCell ref="A22:P22"/>
    <mergeCell ref="A25:P25"/>
    <mergeCell ref="A23:B23"/>
    <mergeCell ref="A26:B26"/>
    <mergeCell ref="P5:P6"/>
    <mergeCell ref="A12:B12"/>
    <mergeCell ref="A8:B8"/>
    <mergeCell ref="A1:P1"/>
    <mergeCell ref="A2:P2"/>
    <mergeCell ref="A3:P3"/>
    <mergeCell ref="A5:A6"/>
    <mergeCell ref="B5:B6"/>
    <mergeCell ref="C5:C6"/>
    <mergeCell ref="D5:D6"/>
    <mergeCell ref="E5:H5"/>
    <mergeCell ref="K5:L5"/>
    <mergeCell ref="N5:O5"/>
  </mergeCells>
  <pageMargins left="1.0236220472440944" right="0.31496062992125984" top="0.74803149606299213" bottom="0.74803149606299213" header="0.31496062992125984" footer="0.31496062992125984"/>
  <pageSetup paperSize="9" scale="7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2023-08-10T07:29:51Z</cp:lastPrinted>
  <dcterms:created xsi:type="dcterms:W3CDTF">2019-05-20T03:06:12Z</dcterms:created>
  <dcterms:modified xsi:type="dcterms:W3CDTF">2023-08-10T07:29:52Z</dcterms:modified>
</cp:coreProperties>
</file>